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D:\001\1friends_work\曾老师malax\1224投稿\Supplementary\"/>
    </mc:Choice>
  </mc:AlternateContent>
  <xr:revisionPtr revIDLastSave="0" documentId="13_ncr:1_{10671941-3838-4FE3-AA40-B1BC1934867D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 1" sheetId="1" r:id="rId1"/>
  </sheets>
  <calcPr calcId="191029"/>
</workbook>
</file>

<file path=xl/calcChain.xml><?xml version="1.0" encoding="utf-8"?>
<calcChain xmlns="http://schemas.openxmlformats.org/spreadsheetml/2006/main">
  <c r="M53" i="1" l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M7" i="1"/>
  <c r="K7" i="1"/>
  <c r="M6" i="1"/>
  <c r="K6" i="1"/>
  <c r="M5" i="1"/>
  <c r="K5" i="1"/>
  <c r="M4" i="1"/>
  <c r="K4" i="1"/>
  <c r="M3" i="1"/>
  <c r="K3" i="1"/>
  <c r="F70" i="1"/>
  <c r="D70" i="1"/>
  <c r="F69" i="1"/>
  <c r="D69" i="1"/>
  <c r="F68" i="1"/>
  <c r="D68" i="1"/>
  <c r="F67" i="1"/>
  <c r="D67" i="1"/>
  <c r="F66" i="1"/>
  <c r="D66" i="1"/>
  <c r="F65" i="1"/>
  <c r="D65" i="1"/>
  <c r="F64" i="1"/>
  <c r="D64" i="1"/>
  <c r="F63" i="1"/>
  <c r="D63" i="1"/>
  <c r="F62" i="1"/>
  <c r="D62" i="1"/>
  <c r="F61" i="1"/>
  <c r="D61" i="1"/>
  <c r="F60" i="1"/>
  <c r="D60" i="1"/>
  <c r="F59" i="1"/>
  <c r="D59" i="1"/>
  <c r="F58" i="1"/>
  <c r="D58" i="1"/>
  <c r="F57" i="1"/>
  <c r="D57" i="1"/>
  <c r="F56" i="1"/>
  <c r="D56" i="1"/>
  <c r="F55" i="1"/>
  <c r="D55" i="1"/>
  <c r="F54" i="1"/>
  <c r="D54" i="1"/>
  <c r="F53" i="1"/>
  <c r="D53" i="1"/>
  <c r="F52" i="1"/>
  <c r="D52" i="1"/>
  <c r="F51" i="1"/>
  <c r="D51" i="1"/>
  <c r="F50" i="1"/>
  <c r="D50" i="1"/>
  <c r="F49" i="1"/>
  <c r="D49" i="1"/>
  <c r="F48" i="1"/>
  <c r="D48" i="1"/>
  <c r="F47" i="1"/>
  <c r="D47" i="1"/>
  <c r="F46" i="1"/>
  <c r="D46" i="1"/>
  <c r="F45" i="1"/>
  <c r="D45" i="1"/>
  <c r="F44" i="1"/>
  <c r="D44" i="1"/>
  <c r="F43" i="1"/>
  <c r="D43" i="1"/>
  <c r="F42" i="1"/>
  <c r="D42" i="1"/>
  <c r="F41" i="1"/>
  <c r="D41" i="1"/>
  <c r="F40" i="1"/>
  <c r="D40" i="1"/>
  <c r="F39" i="1"/>
  <c r="D39" i="1"/>
  <c r="F38" i="1"/>
  <c r="D38" i="1"/>
  <c r="F37" i="1"/>
  <c r="D37" i="1"/>
  <c r="F36" i="1"/>
  <c r="D36" i="1"/>
  <c r="F35" i="1"/>
  <c r="D35" i="1"/>
  <c r="F34" i="1"/>
  <c r="D34" i="1"/>
  <c r="F33" i="1"/>
  <c r="D33" i="1"/>
  <c r="F32" i="1"/>
  <c r="D32" i="1"/>
  <c r="F31" i="1"/>
  <c r="D31" i="1"/>
  <c r="F30" i="1"/>
  <c r="D30" i="1"/>
  <c r="F29" i="1"/>
  <c r="D29" i="1"/>
  <c r="F28" i="1"/>
  <c r="D28" i="1"/>
  <c r="F27" i="1"/>
  <c r="D27" i="1"/>
  <c r="F26" i="1"/>
  <c r="D26" i="1"/>
  <c r="F25" i="1"/>
  <c r="D25" i="1"/>
  <c r="F24" i="1"/>
  <c r="D24" i="1"/>
  <c r="F23" i="1"/>
  <c r="D23" i="1"/>
  <c r="F22" i="1"/>
  <c r="D22" i="1"/>
  <c r="F21" i="1"/>
  <c r="D21" i="1"/>
  <c r="F20" i="1"/>
  <c r="D20" i="1"/>
  <c r="F19" i="1"/>
  <c r="D19" i="1"/>
  <c r="F18" i="1"/>
  <c r="D18" i="1"/>
  <c r="F17" i="1"/>
  <c r="D17" i="1"/>
  <c r="F16" i="1"/>
  <c r="D16" i="1"/>
  <c r="F15" i="1"/>
  <c r="D15" i="1"/>
  <c r="F14" i="1"/>
  <c r="D14" i="1"/>
  <c r="F13" i="1"/>
  <c r="D13" i="1"/>
  <c r="F12" i="1"/>
  <c r="D12" i="1"/>
  <c r="F11" i="1"/>
  <c r="D11" i="1"/>
  <c r="F10" i="1"/>
  <c r="D10" i="1"/>
  <c r="F9" i="1"/>
  <c r="D9" i="1"/>
  <c r="F8" i="1"/>
  <c r="D8" i="1"/>
  <c r="F7" i="1"/>
  <c r="D7" i="1"/>
  <c r="F6" i="1"/>
  <c r="D6" i="1"/>
  <c r="F5" i="1"/>
  <c r="D5" i="1"/>
  <c r="F4" i="1"/>
  <c r="D4" i="1"/>
  <c r="F3" i="1"/>
  <c r="D3" i="1"/>
</calcChain>
</file>

<file path=xl/sharedStrings.xml><?xml version="1.0" encoding="utf-8"?>
<sst xmlns="http://schemas.openxmlformats.org/spreadsheetml/2006/main" count="132" uniqueCount="129">
  <si>
    <t>Length</t>
  </si>
  <si>
    <t>V%</t>
  </si>
  <si>
    <t>Pi%</t>
  </si>
  <si>
    <t>psbA</t>
  </si>
  <si>
    <t>matK</t>
  </si>
  <si>
    <t>rps16</t>
  </si>
  <si>
    <t>psbK</t>
  </si>
  <si>
    <t>psbI</t>
  </si>
  <si>
    <t>atpA</t>
  </si>
  <si>
    <t>atpF</t>
  </si>
  <si>
    <t>atpH</t>
  </si>
  <si>
    <t>atpI</t>
  </si>
  <si>
    <t>rps2</t>
  </si>
  <si>
    <t>rpoC2</t>
  </si>
  <si>
    <t>rpoC1</t>
  </si>
  <si>
    <t>rpoB</t>
  </si>
  <si>
    <t>petN</t>
  </si>
  <si>
    <t>psbM</t>
  </si>
  <si>
    <t>psbD</t>
  </si>
  <si>
    <t>psbC</t>
  </si>
  <si>
    <t>psbZ</t>
  </si>
  <si>
    <t>rps14</t>
  </si>
  <si>
    <t>psaB</t>
  </si>
  <si>
    <t>psaA</t>
  </si>
  <si>
    <t>ycf3</t>
  </si>
  <si>
    <t>rps4</t>
  </si>
  <si>
    <t>atpE</t>
  </si>
  <si>
    <t>atpB</t>
  </si>
  <si>
    <t>rbcL</t>
  </si>
  <si>
    <t>accD</t>
  </si>
  <si>
    <t>psaI</t>
  </si>
  <si>
    <t>ycf4</t>
  </si>
  <si>
    <t>cemA</t>
  </si>
  <si>
    <t>petA</t>
  </si>
  <si>
    <t>psbJ</t>
  </si>
  <si>
    <t>psbL</t>
  </si>
  <si>
    <t>psbF</t>
  </si>
  <si>
    <t>psbE</t>
  </si>
  <si>
    <t>petL</t>
  </si>
  <si>
    <t>petG</t>
  </si>
  <si>
    <t>psaJ</t>
  </si>
  <si>
    <t>rpl33</t>
  </si>
  <si>
    <t>rps18</t>
  </si>
  <si>
    <t>rpl20</t>
  </si>
  <si>
    <t>rps12</t>
  </si>
  <si>
    <t>clpP</t>
  </si>
  <si>
    <t>psbB</t>
  </si>
  <si>
    <t>psbT</t>
  </si>
  <si>
    <t>psbN</t>
  </si>
  <si>
    <t>psbH</t>
  </si>
  <si>
    <t>petB</t>
  </si>
  <si>
    <t>petD</t>
  </si>
  <si>
    <t>rpoA</t>
  </si>
  <si>
    <t>rps11</t>
  </si>
  <si>
    <t>rpl36</t>
  </si>
  <si>
    <t>infA</t>
  </si>
  <si>
    <t>rps8</t>
  </si>
  <si>
    <t>rpl14</t>
  </si>
  <si>
    <t>rpl16</t>
  </si>
  <si>
    <t>rps3</t>
  </si>
  <si>
    <t>rpl22</t>
  </si>
  <si>
    <t>rps19</t>
  </si>
  <si>
    <t>rpl2</t>
  </si>
  <si>
    <t>rpl23</t>
  </si>
  <si>
    <t>ycf2</t>
  </si>
  <si>
    <t>rps7</t>
  </si>
  <si>
    <t>rpl32</t>
  </si>
  <si>
    <t>ccsA</t>
  </si>
  <si>
    <t>psaC</t>
  </si>
  <si>
    <t>rps15</t>
  </si>
  <si>
    <t>ycf1</t>
  </si>
  <si>
    <t>V</t>
  </si>
  <si>
    <t>Pi</t>
  </si>
  <si>
    <t>ccsA-ndhD</t>
  </si>
  <si>
    <t>clpP-psbB</t>
  </si>
  <si>
    <t>psaJ-rpl33</t>
  </si>
  <si>
    <t>psaC-ndhE</t>
  </si>
  <si>
    <t>matK-rps16</t>
  </si>
  <si>
    <t>petN-psbM</t>
  </si>
  <si>
    <t>rps18-rpl20</t>
  </si>
  <si>
    <t>petA-psbJ</t>
  </si>
  <si>
    <t>psbB-psbT</t>
  </si>
  <si>
    <t>ycf4-cemA</t>
  </si>
  <si>
    <t>psaA-ycf3</t>
  </si>
  <si>
    <t>atpH-atpI</t>
  </si>
  <si>
    <t>atpI-rps2</t>
  </si>
  <si>
    <t>accD-psaI</t>
  </si>
  <si>
    <t>psbK-psbI</t>
  </si>
  <si>
    <t>rbcL-accD</t>
  </si>
  <si>
    <t>psbE-petL</t>
  </si>
  <si>
    <t>psaI-ycf4</t>
  </si>
  <si>
    <t>atpB-rbcL</t>
  </si>
  <si>
    <t>rpl20-rps12</t>
  </si>
  <si>
    <t>cemA-petA</t>
  </si>
  <si>
    <t>rps2-rpoC2</t>
  </si>
  <si>
    <t>rrn4.5-rrn5</t>
  </si>
  <si>
    <t>ndhB-rps7</t>
  </si>
  <si>
    <r>
      <t>trnF</t>
    </r>
    <r>
      <rPr>
        <i/>
        <vertAlign val="superscript"/>
        <sz val="11"/>
        <color theme="1"/>
        <rFont val="Times New Roman"/>
        <family val="1"/>
      </rPr>
      <t>GAA</t>
    </r>
    <r>
      <rPr>
        <i/>
        <sz val="11"/>
        <color theme="1"/>
        <rFont val="Times New Roman"/>
        <family val="1"/>
      </rPr>
      <t>-ndhJ</t>
    </r>
  </si>
  <si>
    <r>
      <t>trnS</t>
    </r>
    <r>
      <rPr>
        <i/>
        <vertAlign val="superscript"/>
        <sz val="11"/>
        <color theme="1"/>
        <rFont val="Times New Roman"/>
        <family val="1"/>
      </rPr>
      <t>GCU</t>
    </r>
    <r>
      <rPr>
        <i/>
        <sz val="11"/>
        <color theme="1"/>
        <rFont val="Times New Roman"/>
        <family val="1"/>
      </rPr>
      <t>-trnG</t>
    </r>
    <r>
      <rPr>
        <i/>
        <vertAlign val="superscript"/>
        <sz val="11"/>
        <color theme="1"/>
        <rFont val="Times New Roman"/>
        <family val="1"/>
      </rPr>
      <t>UCC</t>
    </r>
  </si>
  <si>
    <r>
      <t>trnE</t>
    </r>
    <r>
      <rPr>
        <i/>
        <vertAlign val="superscript"/>
        <sz val="11"/>
        <color theme="1"/>
        <rFont val="Times New Roman"/>
        <family val="1"/>
      </rPr>
      <t>UUC</t>
    </r>
    <r>
      <rPr>
        <i/>
        <sz val="11"/>
        <color theme="1"/>
        <rFont val="Times New Roman"/>
        <family val="1"/>
      </rPr>
      <t>-trnT</t>
    </r>
    <r>
      <rPr>
        <i/>
        <vertAlign val="superscript"/>
        <sz val="11"/>
        <color theme="1"/>
        <rFont val="Times New Roman"/>
        <family val="1"/>
      </rPr>
      <t>GGU</t>
    </r>
  </si>
  <si>
    <r>
      <t>psbA-trnK</t>
    </r>
    <r>
      <rPr>
        <i/>
        <vertAlign val="superscript"/>
        <sz val="11"/>
        <color theme="1"/>
        <rFont val="Times New Roman"/>
        <family val="1"/>
      </rPr>
      <t>UUU</t>
    </r>
  </si>
  <si>
    <t>V</t>
    <phoneticPr fontId="5" type="noConversion"/>
  </si>
  <si>
    <t>Pi</t>
    <phoneticPr fontId="5" type="noConversion"/>
  </si>
  <si>
    <t>Region</t>
    <phoneticPr fontId="5" type="noConversion"/>
  </si>
  <si>
    <r>
      <t>rps16-trnQ</t>
    </r>
    <r>
      <rPr>
        <i/>
        <vertAlign val="superscript"/>
        <sz val="11"/>
        <color theme="1"/>
        <rFont val="Times New Roman"/>
        <family val="1"/>
      </rPr>
      <t>UUG</t>
    </r>
  </si>
  <si>
    <r>
      <t>trnQ</t>
    </r>
    <r>
      <rPr>
        <i/>
        <vertAlign val="superscript"/>
        <sz val="11"/>
        <color theme="1"/>
        <rFont val="Times New Roman"/>
        <family val="1"/>
      </rPr>
      <t>UUG</t>
    </r>
    <r>
      <rPr>
        <i/>
        <sz val="11"/>
        <color theme="1"/>
        <rFont val="Times New Roman"/>
        <family val="1"/>
      </rPr>
      <t>-psbK</t>
    </r>
  </si>
  <si>
    <r>
      <t>rpoB-trnC</t>
    </r>
    <r>
      <rPr>
        <i/>
        <vertAlign val="superscript"/>
        <sz val="11"/>
        <color theme="1"/>
        <rFont val="Times New Roman"/>
        <family val="1"/>
      </rPr>
      <t>GCA</t>
    </r>
  </si>
  <si>
    <r>
      <t>trnC</t>
    </r>
    <r>
      <rPr>
        <i/>
        <vertAlign val="superscript"/>
        <sz val="11"/>
        <color theme="1"/>
        <rFont val="Times New Roman"/>
        <family val="1"/>
      </rPr>
      <t>GCA</t>
    </r>
    <r>
      <rPr>
        <i/>
        <sz val="11"/>
        <color theme="1"/>
        <rFont val="Times New Roman"/>
        <family val="1"/>
      </rPr>
      <t>-petN</t>
    </r>
  </si>
  <si>
    <r>
      <t>psbM-trnD</t>
    </r>
    <r>
      <rPr>
        <i/>
        <vertAlign val="superscript"/>
        <sz val="11"/>
        <color theme="1"/>
        <rFont val="Times New Roman"/>
        <family val="1"/>
      </rPr>
      <t>GUC</t>
    </r>
  </si>
  <si>
    <r>
      <t>trnD</t>
    </r>
    <r>
      <rPr>
        <i/>
        <vertAlign val="superscript"/>
        <sz val="11"/>
        <color theme="1"/>
        <rFont val="Times New Roman"/>
        <family val="1"/>
      </rPr>
      <t>GUC</t>
    </r>
    <r>
      <rPr>
        <i/>
        <sz val="11"/>
        <color theme="1"/>
        <rFont val="Times New Roman"/>
        <family val="1"/>
      </rPr>
      <t>-trnY</t>
    </r>
    <r>
      <rPr>
        <i/>
        <vertAlign val="superscript"/>
        <sz val="11"/>
        <color theme="1"/>
        <rFont val="Times New Roman"/>
        <family val="1"/>
      </rPr>
      <t>GUA</t>
    </r>
  </si>
  <si>
    <r>
      <t>trnT</t>
    </r>
    <r>
      <rPr>
        <i/>
        <vertAlign val="superscript"/>
        <sz val="11"/>
        <color theme="1"/>
        <rFont val="Times New Roman"/>
        <family val="1"/>
      </rPr>
      <t>GGU</t>
    </r>
    <r>
      <rPr>
        <i/>
        <sz val="11"/>
        <color theme="1"/>
        <rFont val="Times New Roman"/>
        <family val="1"/>
      </rPr>
      <t>-psbD</t>
    </r>
  </si>
  <si>
    <r>
      <t>trnS</t>
    </r>
    <r>
      <rPr>
        <i/>
        <vertAlign val="superscript"/>
        <sz val="11"/>
        <color theme="1"/>
        <rFont val="Times New Roman"/>
        <family val="1"/>
      </rPr>
      <t>UGA</t>
    </r>
    <r>
      <rPr>
        <i/>
        <sz val="11"/>
        <color theme="1"/>
        <rFont val="Times New Roman"/>
        <family val="1"/>
      </rPr>
      <t>-psbZ</t>
    </r>
  </si>
  <si>
    <r>
      <t>psbZ-trnG</t>
    </r>
    <r>
      <rPr>
        <i/>
        <vertAlign val="superscript"/>
        <sz val="11"/>
        <color theme="1"/>
        <rFont val="Times New Roman"/>
        <family val="1"/>
      </rPr>
      <t>GCC</t>
    </r>
  </si>
  <si>
    <r>
      <t>ycf3-trnS</t>
    </r>
    <r>
      <rPr>
        <i/>
        <vertAlign val="superscript"/>
        <sz val="11"/>
        <color theme="1"/>
        <rFont val="Times New Roman"/>
        <family val="1"/>
      </rPr>
      <t>GGA</t>
    </r>
  </si>
  <si>
    <r>
      <t>trnS</t>
    </r>
    <r>
      <rPr>
        <i/>
        <vertAlign val="superscript"/>
        <sz val="11"/>
        <color theme="1"/>
        <rFont val="Times New Roman"/>
        <family val="1"/>
      </rPr>
      <t>GGA</t>
    </r>
    <r>
      <rPr>
        <i/>
        <sz val="11"/>
        <color theme="1"/>
        <rFont val="Times New Roman"/>
        <family val="1"/>
      </rPr>
      <t>-rps4</t>
    </r>
  </si>
  <si>
    <r>
      <t>rps4-trnT</t>
    </r>
    <r>
      <rPr>
        <i/>
        <vertAlign val="superscript"/>
        <sz val="11"/>
        <color theme="1"/>
        <rFont val="Times New Roman"/>
        <family val="1"/>
      </rPr>
      <t>UGU</t>
    </r>
  </si>
  <si>
    <r>
      <t>trnT</t>
    </r>
    <r>
      <rPr>
        <i/>
        <vertAlign val="superscript"/>
        <sz val="11"/>
        <color theme="1"/>
        <rFont val="Times New Roman"/>
        <family val="1"/>
      </rPr>
      <t>UGU</t>
    </r>
    <r>
      <rPr>
        <i/>
        <sz val="11"/>
        <color theme="1"/>
        <rFont val="Times New Roman"/>
        <family val="1"/>
      </rPr>
      <t>-trnL</t>
    </r>
    <r>
      <rPr>
        <i/>
        <vertAlign val="superscript"/>
        <sz val="11"/>
        <color theme="1"/>
        <rFont val="Times New Roman"/>
        <family val="1"/>
      </rPr>
      <t>UAA</t>
    </r>
  </si>
  <si>
    <r>
      <t>trnL</t>
    </r>
    <r>
      <rPr>
        <i/>
        <vertAlign val="superscript"/>
        <sz val="11"/>
        <color theme="1"/>
        <rFont val="Times New Roman"/>
        <family val="1"/>
      </rPr>
      <t>UAA</t>
    </r>
    <r>
      <rPr>
        <i/>
        <sz val="11"/>
        <color theme="1"/>
        <rFont val="Times New Roman"/>
        <family val="1"/>
      </rPr>
      <t>-trnF</t>
    </r>
    <r>
      <rPr>
        <i/>
        <vertAlign val="superscript"/>
        <sz val="11"/>
        <color theme="1"/>
        <rFont val="Times New Roman"/>
        <family val="1"/>
      </rPr>
      <t>GAA</t>
    </r>
  </si>
  <si>
    <r>
      <t>trnP</t>
    </r>
    <r>
      <rPr>
        <i/>
        <vertAlign val="superscript"/>
        <sz val="11"/>
        <color theme="1"/>
        <rFont val="Times New Roman"/>
        <family val="1"/>
      </rPr>
      <t>UGG</t>
    </r>
    <r>
      <rPr>
        <i/>
        <sz val="11"/>
        <color theme="1"/>
        <rFont val="Times New Roman"/>
        <family val="1"/>
      </rPr>
      <t>-psaJ</t>
    </r>
  </si>
  <si>
    <r>
      <t>ycf2-trnL</t>
    </r>
    <r>
      <rPr>
        <i/>
        <vertAlign val="superscript"/>
        <sz val="11"/>
        <color theme="1"/>
        <rFont val="Times New Roman"/>
        <family val="1"/>
      </rPr>
      <t>CAA</t>
    </r>
  </si>
  <si>
    <r>
      <t>trnL</t>
    </r>
    <r>
      <rPr>
        <i/>
        <vertAlign val="superscript"/>
        <sz val="11"/>
        <color theme="1"/>
        <rFont val="Times New Roman"/>
        <family val="1"/>
      </rPr>
      <t>CAA</t>
    </r>
    <r>
      <rPr>
        <i/>
        <sz val="11"/>
        <color theme="1"/>
        <rFont val="Times New Roman"/>
        <family val="1"/>
      </rPr>
      <t>-ndhB</t>
    </r>
  </si>
  <si>
    <r>
      <t>rps7-trnV</t>
    </r>
    <r>
      <rPr>
        <i/>
        <vertAlign val="superscript"/>
        <sz val="11"/>
        <color theme="1"/>
        <rFont val="Times New Roman"/>
        <family val="1"/>
      </rPr>
      <t>GAC</t>
    </r>
  </si>
  <si>
    <r>
      <t>trnV</t>
    </r>
    <r>
      <rPr>
        <i/>
        <vertAlign val="superscript"/>
        <sz val="11"/>
        <color theme="1"/>
        <rFont val="Times New Roman"/>
        <family val="1"/>
      </rPr>
      <t>GAC</t>
    </r>
    <r>
      <rPr>
        <i/>
        <sz val="11"/>
        <color theme="1"/>
        <rFont val="Times New Roman"/>
        <family val="1"/>
      </rPr>
      <t>-rrn16</t>
    </r>
  </si>
  <si>
    <r>
      <t>rrn16-trnI</t>
    </r>
    <r>
      <rPr>
        <i/>
        <vertAlign val="superscript"/>
        <sz val="11"/>
        <color theme="1"/>
        <rFont val="Times New Roman"/>
        <family val="1"/>
      </rPr>
      <t>GAU</t>
    </r>
  </si>
  <si>
    <r>
      <t>rrn5-trnR</t>
    </r>
    <r>
      <rPr>
        <i/>
        <vertAlign val="superscript"/>
        <sz val="11"/>
        <color theme="1"/>
        <rFont val="Times New Roman"/>
        <family val="1"/>
      </rPr>
      <t>ACG</t>
    </r>
  </si>
  <si>
    <r>
      <t>trnR</t>
    </r>
    <r>
      <rPr>
        <i/>
        <vertAlign val="superscript"/>
        <sz val="11"/>
        <color theme="1"/>
        <rFont val="Times New Roman"/>
        <family val="1"/>
      </rPr>
      <t>ACG</t>
    </r>
    <r>
      <rPr>
        <i/>
        <sz val="11"/>
        <color theme="1"/>
        <rFont val="Times New Roman"/>
        <family val="1"/>
      </rPr>
      <t>-trnN</t>
    </r>
    <r>
      <rPr>
        <i/>
        <vertAlign val="superscript"/>
        <sz val="11"/>
        <color theme="1"/>
        <rFont val="Times New Roman"/>
        <family val="1"/>
      </rPr>
      <t>GUU</t>
    </r>
  </si>
  <si>
    <r>
      <t>rpl32-trnL</t>
    </r>
    <r>
      <rPr>
        <i/>
        <vertAlign val="superscript"/>
        <sz val="11"/>
        <color theme="1"/>
        <rFont val="Times New Roman"/>
        <family val="1"/>
      </rPr>
      <t>UAG</t>
    </r>
  </si>
  <si>
    <t>Gene</t>
    <phoneticPr fontId="5" type="noConversion"/>
  </si>
  <si>
    <t>Table S3. The nucleotide diversity of 68 protein coding (left) genes and 51 intergenic regions (right) in Malaxidinae.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</si>
</sst>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0.5"/>
      <color theme="1"/>
      <name val="Times New Roman"/>
      <family val="1"/>
    </font>
    <font>
      <i/>
      <vertAlign val="superscript"/>
      <sz val="11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10" fontId="1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0" fontId="1" fillId="0" borderId="1" xfId="0" applyNumberFormat="1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10" fontId="1" fillId="0" borderId="2" xfId="0" applyNumberFormat="1" applyFont="1" applyBorder="1">
      <alignment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abSelected="1" topLeftCell="A10" zoomScale="115" zoomScaleNormal="115" workbookViewId="0">
      <selection activeCell="H53" sqref="H3:H53"/>
    </sheetView>
  </sheetViews>
  <sheetFormatPr defaultColWidth="8.90625" defaultRowHeight="14" x14ac:dyDescent="0.25"/>
  <cols>
    <col min="1" max="1" width="8.90625" style="2"/>
    <col min="2" max="3" width="8.81640625" style="1" customWidth="1"/>
    <col min="4" max="4" width="10.81640625" style="5" customWidth="1"/>
    <col min="5" max="5" width="8.81640625" style="1" customWidth="1"/>
    <col min="6" max="6" width="10.81640625" style="5" customWidth="1"/>
    <col min="7" max="7" width="8.90625" style="1"/>
    <col min="8" max="8" width="17" style="1" customWidth="1"/>
    <col min="9" max="10" width="8.81640625" style="1" customWidth="1"/>
    <col min="11" max="11" width="10.81640625" style="1" customWidth="1"/>
    <col min="12" max="12" width="8.81640625" style="1" customWidth="1"/>
    <col min="13" max="13" width="10.81640625" style="1" customWidth="1"/>
    <col min="14" max="16384" width="8.90625" style="1"/>
  </cols>
  <sheetData>
    <row r="1" spans="1:13" ht="14.5" thickBot="1" x14ac:dyDescent="0.3">
      <c r="A1" s="11" t="s">
        <v>128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6" t="s">
        <v>127</v>
      </c>
      <c r="B2" s="6" t="s">
        <v>0</v>
      </c>
      <c r="C2" s="6" t="s">
        <v>101</v>
      </c>
      <c r="D2" s="7" t="s">
        <v>1</v>
      </c>
      <c r="E2" s="6" t="s">
        <v>102</v>
      </c>
      <c r="F2" s="7" t="s">
        <v>2</v>
      </c>
      <c r="G2" s="6"/>
      <c r="H2" s="6" t="s">
        <v>103</v>
      </c>
      <c r="I2" s="6" t="s">
        <v>0</v>
      </c>
      <c r="J2" s="6" t="s">
        <v>71</v>
      </c>
      <c r="K2" s="7" t="s">
        <v>1</v>
      </c>
      <c r="L2" s="6" t="s">
        <v>72</v>
      </c>
      <c r="M2" s="7" t="s">
        <v>2</v>
      </c>
    </row>
    <row r="3" spans="1:13" ht="16" x14ac:dyDescent="0.25">
      <c r="A3" s="2" t="s">
        <v>3</v>
      </c>
      <c r="B3" s="1">
        <v>1059</v>
      </c>
      <c r="C3" s="1">
        <v>67</v>
      </c>
      <c r="D3" s="5">
        <f t="shared" ref="D3:D34" si="0">C3/B3</f>
        <v>6.3267233238904624E-2</v>
      </c>
      <c r="E3" s="1">
        <v>36</v>
      </c>
      <c r="F3" s="5">
        <f t="shared" ref="F3:F34" si="1">E3/B3</f>
        <v>3.39943342776204E-2</v>
      </c>
      <c r="H3" s="2" t="s">
        <v>100</v>
      </c>
      <c r="I3" s="1">
        <v>206</v>
      </c>
      <c r="J3" s="1">
        <v>56</v>
      </c>
      <c r="K3" s="5">
        <f t="shared" ref="K3:K62" si="2">J3/I3</f>
        <v>0.27184466019417475</v>
      </c>
      <c r="L3" s="1">
        <v>38</v>
      </c>
      <c r="M3" s="5">
        <f t="shared" ref="M3:M62" si="3">L3/I3</f>
        <v>0.18446601941747573</v>
      </c>
    </row>
    <row r="4" spans="1:13" x14ac:dyDescent="0.25">
      <c r="A4" s="2" t="s">
        <v>4</v>
      </c>
      <c r="B4" s="1">
        <v>1563</v>
      </c>
      <c r="C4" s="1">
        <v>326</v>
      </c>
      <c r="D4" s="5">
        <f t="shared" si="0"/>
        <v>0.20857325655790146</v>
      </c>
      <c r="E4" s="1">
        <v>185</v>
      </c>
      <c r="F4" s="5">
        <f t="shared" si="1"/>
        <v>0.11836212412028151</v>
      </c>
      <c r="H4" s="3" t="s">
        <v>77</v>
      </c>
      <c r="I4" s="1">
        <v>1362</v>
      </c>
      <c r="J4" s="1">
        <v>455</v>
      </c>
      <c r="K4" s="5">
        <f t="shared" si="2"/>
        <v>0.33406754772393538</v>
      </c>
      <c r="L4" s="1">
        <v>258</v>
      </c>
      <c r="M4" s="5">
        <f t="shared" si="3"/>
        <v>0.1894273127753304</v>
      </c>
    </row>
    <row r="5" spans="1:13" ht="16" x14ac:dyDescent="0.25">
      <c r="A5" s="2" t="s">
        <v>5</v>
      </c>
      <c r="B5" s="1">
        <v>321</v>
      </c>
      <c r="C5" s="1">
        <v>55</v>
      </c>
      <c r="D5" s="5">
        <f t="shared" si="0"/>
        <v>0.17133956386292834</v>
      </c>
      <c r="E5" s="1">
        <v>37</v>
      </c>
      <c r="F5" s="5">
        <f t="shared" si="1"/>
        <v>0.11526479750778816</v>
      </c>
      <c r="H5" s="2" t="s">
        <v>104</v>
      </c>
      <c r="I5" s="1">
        <v>381</v>
      </c>
      <c r="J5" s="1">
        <v>121</v>
      </c>
      <c r="K5" s="5">
        <f t="shared" si="2"/>
        <v>0.31758530183727035</v>
      </c>
      <c r="L5" s="1">
        <v>66</v>
      </c>
      <c r="M5" s="5">
        <f t="shared" si="3"/>
        <v>0.17322834645669291</v>
      </c>
    </row>
    <row r="6" spans="1:13" ht="16" x14ac:dyDescent="0.25">
      <c r="A6" s="2" t="s">
        <v>6</v>
      </c>
      <c r="B6" s="1">
        <v>189</v>
      </c>
      <c r="C6" s="1">
        <v>26</v>
      </c>
      <c r="D6" s="5">
        <f t="shared" si="0"/>
        <v>0.13756613756613756</v>
      </c>
      <c r="E6" s="1">
        <v>13</v>
      </c>
      <c r="F6" s="5">
        <f t="shared" si="1"/>
        <v>6.8783068783068779E-2</v>
      </c>
      <c r="H6" s="2" t="s">
        <v>105</v>
      </c>
      <c r="I6" s="1">
        <v>366</v>
      </c>
      <c r="J6" s="1">
        <v>98</v>
      </c>
      <c r="K6" s="5">
        <f t="shared" si="2"/>
        <v>0.26775956284153007</v>
      </c>
      <c r="L6" s="1">
        <v>53</v>
      </c>
      <c r="M6" s="5">
        <f t="shared" si="3"/>
        <v>0.1448087431693989</v>
      </c>
    </row>
    <row r="7" spans="1:13" x14ac:dyDescent="0.25">
      <c r="A7" s="2" t="s">
        <v>7</v>
      </c>
      <c r="B7" s="1">
        <v>108</v>
      </c>
      <c r="C7" s="1">
        <v>8</v>
      </c>
      <c r="D7" s="5">
        <f t="shared" si="0"/>
        <v>7.407407407407407E-2</v>
      </c>
      <c r="E7" s="1">
        <v>5</v>
      </c>
      <c r="F7" s="5">
        <f t="shared" si="1"/>
        <v>4.6296296296296294E-2</v>
      </c>
      <c r="H7" s="2" t="s">
        <v>87</v>
      </c>
      <c r="I7" s="1">
        <v>308</v>
      </c>
      <c r="J7" s="1">
        <v>88</v>
      </c>
      <c r="K7" s="5">
        <f t="shared" si="2"/>
        <v>0.2857142857142857</v>
      </c>
      <c r="L7" s="1">
        <v>42</v>
      </c>
      <c r="M7" s="5">
        <f t="shared" si="3"/>
        <v>0.13636363636363635</v>
      </c>
    </row>
    <row r="8" spans="1:13" ht="16" x14ac:dyDescent="0.25">
      <c r="A8" s="2" t="s">
        <v>8</v>
      </c>
      <c r="B8" s="1">
        <v>1521</v>
      </c>
      <c r="C8" s="1">
        <v>132</v>
      </c>
      <c r="D8" s="5">
        <f t="shared" si="0"/>
        <v>8.6785009861932938E-2</v>
      </c>
      <c r="E8" s="1">
        <v>63</v>
      </c>
      <c r="F8" s="5">
        <f t="shared" si="1"/>
        <v>4.142011834319527E-2</v>
      </c>
      <c r="H8" s="2" t="s">
        <v>98</v>
      </c>
      <c r="I8" s="1">
        <v>990</v>
      </c>
      <c r="J8" s="1">
        <v>398</v>
      </c>
      <c r="K8" s="5">
        <f t="shared" si="2"/>
        <v>0.402020202020202</v>
      </c>
      <c r="L8" s="1">
        <v>214</v>
      </c>
      <c r="M8" s="5">
        <f t="shared" si="3"/>
        <v>0.21616161616161617</v>
      </c>
    </row>
    <row r="9" spans="1:13" x14ac:dyDescent="0.25">
      <c r="A9" s="2" t="s">
        <v>9</v>
      </c>
      <c r="B9" s="1">
        <v>555</v>
      </c>
      <c r="C9" s="1">
        <v>77</v>
      </c>
      <c r="D9" s="5">
        <f t="shared" si="0"/>
        <v>0.13873873873873874</v>
      </c>
      <c r="E9" s="1">
        <v>34</v>
      </c>
      <c r="F9" s="5">
        <f t="shared" si="1"/>
        <v>6.126126126126126E-2</v>
      </c>
      <c r="H9" s="2" t="s">
        <v>84</v>
      </c>
      <c r="I9" s="1">
        <v>713</v>
      </c>
      <c r="J9" s="1">
        <v>199</v>
      </c>
      <c r="K9" s="5">
        <f t="shared" si="2"/>
        <v>0.27910238429172513</v>
      </c>
      <c r="L9" s="1">
        <v>112</v>
      </c>
      <c r="M9" s="5">
        <f t="shared" si="3"/>
        <v>0.15708274894810659</v>
      </c>
    </row>
    <row r="10" spans="1:13" x14ac:dyDescent="0.25">
      <c r="A10" s="2" t="s">
        <v>10</v>
      </c>
      <c r="B10" s="1">
        <v>243</v>
      </c>
      <c r="C10" s="1">
        <v>12</v>
      </c>
      <c r="D10" s="5">
        <f t="shared" si="0"/>
        <v>4.9382716049382713E-2</v>
      </c>
      <c r="E10" s="1">
        <v>7</v>
      </c>
      <c r="F10" s="5">
        <f t="shared" si="1"/>
        <v>2.8806584362139918E-2</v>
      </c>
      <c r="H10" s="2" t="s">
        <v>85</v>
      </c>
      <c r="I10" s="1">
        <v>278</v>
      </c>
      <c r="J10" s="1">
        <v>69</v>
      </c>
      <c r="K10" s="5">
        <f t="shared" si="2"/>
        <v>0.24820143884892087</v>
      </c>
      <c r="L10" s="1">
        <v>42</v>
      </c>
      <c r="M10" s="5">
        <f t="shared" si="3"/>
        <v>0.15107913669064749</v>
      </c>
    </row>
    <row r="11" spans="1:13" x14ac:dyDescent="0.25">
      <c r="A11" s="2" t="s">
        <v>11</v>
      </c>
      <c r="B11" s="1">
        <v>741</v>
      </c>
      <c r="C11" s="1">
        <v>51</v>
      </c>
      <c r="D11" s="5">
        <f t="shared" si="0"/>
        <v>6.8825910931174086E-2</v>
      </c>
      <c r="E11" s="1">
        <v>24</v>
      </c>
      <c r="F11" s="5">
        <f t="shared" si="1"/>
        <v>3.2388663967611336E-2</v>
      </c>
      <c r="H11" s="2" t="s">
        <v>94</v>
      </c>
      <c r="I11" s="1">
        <v>198</v>
      </c>
      <c r="J11" s="1">
        <v>36</v>
      </c>
      <c r="K11" s="5">
        <f t="shared" si="2"/>
        <v>0.18181818181818182</v>
      </c>
      <c r="L11" s="1">
        <v>16</v>
      </c>
      <c r="M11" s="5">
        <f t="shared" si="3"/>
        <v>8.0808080808080815E-2</v>
      </c>
    </row>
    <row r="12" spans="1:13" ht="16" x14ac:dyDescent="0.25">
      <c r="A12" s="2" t="s">
        <v>12</v>
      </c>
      <c r="B12" s="1">
        <v>723</v>
      </c>
      <c r="C12" s="1">
        <v>68</v>
      </c>
      <c r="D12" s="5">
        <f t="shared" si="0"/>
        <v>9.4052558782849238E-2</v>
      </c>
      <c r="E12" s="1">
        <v>27</v>
      </c>
      <c r="F12" s="5">
        <f t="shared" si="1"/>
        <v>3.7344398340248962E-2</v>
      </c>
      <c r="H12" s="2" t="s">
        <v>106</v>
      </c>
      <c r="I12" s="1">
        <v>1243</v>
      </c>
      <c r="J12" s="1">
        <v>391</v>
      </c>
      <c r="K12" s="5">
        <f t="shared" si="2"/>
        <v>0.31456154465004021</v>
      </c>
      <c r="L12" s="1">
        <v>178</v>
      </c>
      <c r="M12" s="5">
        <f t="shared" si="3"/>
        <v>0.14320193081255028</v>
      </c>
    </row>
    <row r="13" spans="1:13" ht="16" x14ac:dyDescent="0.25">
      <c r="A13" s="2" t="s">
        <v>13</v>
      </c>
      <c r="B13" s="1">
        <v>4212</v>
      </c>
      <c r="C13" s="1">
        <v>545</v>
      </c>
      <c r="D13" s="5">
        <f t="shared" si="0"/>
        <v>0.12939221272554605</v>
      </c>
      <c r="E13" s="1">
        <v>275</v>
      </c>
      <c r="F13" s="5">
        <f t="shared" si="1"/>
        <v>6.5289648622981949E-2</v>
      </c>
      <c r="H13" s="2" t="s">
        <v>107</v>
      </c>
      <c r="I13" s="1">
        <v>685</v>
      </c>
      <c r="J13" s="1">
        <v>198</v>
      </c>
      <c r="K13" s="5">
        <f t="shared" si="2"/>
        <v>0.28905109489051095</v>
      </c>
      <c r="L13" s="1">
        <v>100</v>
      </c>
      <c r="M13" s="5">
        <f t="shared" si="3"/>
        <v>0.145985401459854</v>
      </c>
    </row>
    <row r="14" spans="1:13" x14ac:dyDescent="0.25">
      <c r="A14" s="2" t="s">
        <v>14</v>
      </c>
      <c r="B14" s="1">
        <v>2049</v>
      </c>
      <c r="C14" s="1">
        <v>172</v>
      </c>
      <c r="D14" s="5">
        <f t="shared" si="0"/>
        <v>8.3943387018057591E-2</v>
      </c>
      <c r="E14" s="1">
        <v>97</v>
      </c>
      <c r="F14" s="5">
        <f t="shared" si="1"/>
        <v>4.7340165934602246E-2</v>
      </c>
      <c r="H14" s="2" t="s">
        <v>78</v>
      </c>
      <c r="I14" s="1">
        <v>662</v>
      </c>
      <c r="J14" s="1">
        <v>202</v>
      </c>
      <c r="K14" s="5">
        <f t="shared" si="2"/>
        <v>0.30513595166163143</v>
      </c>
      <c r="L14" s="1">
        <v>125</v>
      </c>
      <c r="M14" s="5">
        <f t="shared" si="3"/>
        <v>0.18882175226586104</v>
      </c>
    </row>
    <row r="15" spans="1:13" ht="16" x14ac:dyDescent="0.25">
      <c r="A15" s="2" t="s">
        <v>15</v>
      </c>
      <c r="B15" s="1">
        <v>3210</v>
      </c>
      <c r="C15" s="1">
        <v>251</v>
      </c>
      <c r="D15" s="5">
        <f t="shared" si="0"/>
        <v>7.8193146417445486E-2</v>
      </c>
      <c r="E15" s="1">
        <v>127</v>
      </c>
      <c r="F15" s="5">
        <f t="shared" si="1"/>
        <v>3.956386292834891E-2</v>
      </c>
      <c r="H15" s="2" t="s">
        <v>108</v>
      </c>
      <c r="I15" s="1">
        <v>496</v>
      </c>
      <c r="J15" s="1">
        <v>117</v>
      </c>
      <c r="K15" s="5">
        <f t="shared" si="2"/>
        <v>0.23588709677419356</v>
      </c>
      <c r="L15" s="1">
        <v>66</v>
      </c>
      <c r="M15" s="5">
        <f t="shared" si="3"/>
        <v>0.13306451612903225</v>
      </c>
    </row>
    <row r="16" spans="1:13" ht="16" x14ac:dyDescent="0.25">
      <c r="A16" s="2" t="s">
        <v>16</v>
      </c>
      <c r="B16" s="1">
        <v>87</v>
      </c>
      <c r="C16" s="1">
        <v>5</v>
      </c>
      <c r="D16" s="5">
        <f t="shared" si="0"/>
        <v>5.7471264367816091E-2</v>
      </c>
      <c r="E16" s="1">
        <v>5</v>
      </c>
      <c r="F16" s="5">
        <f t="shared" si="1"/>
        <v>5.7471264367816091E-2</v>
      </c>
      <c r="H16" s="2" t="s">
        <v>109</v>
      </c>
      <c r="I16" s="1">
        <v>312</v>
      </c>
      <c r="J16" s="1">
        <v>66</v>
      </c>
      <c r="K16" s="5">
        <f t="shared" si="2"/>
        <v>0.21153846153846154</v>
      </c>
      <c r="L16" s="1">
        <v>31</v>
      </c>
      <c r="M16" s="5">
        <f t="shared" si="3"/>
        <v>9.9358974358974353E-2</v>
      </c>
    </row>
    <row r="17" spans="1:13" ht="16" x14ac:dyDescent="0.25">
      <c r="A17" s="2" t="s">
        <v>17</v>
      </c>
      <c r="B17" s="1">
        <v>102</v>
      </c>
      <c r="C17" s="1">
        <v>11</v>
      </c>
      <c r="D17" s="5">
        <f t="shared" si="0"/>
        <v>0.10784313725490197</v>
      </c>
      <c r="E17" s="1">
        <v>3</v>
      </c>
      <c r="F17" s="5">
        <f t="shared" si="1"/>
        <v>2.9411764705882353E-2</v>
      </c>
      <c r="H17" s="2" t="s">
        <v>99</v>
      </c>
      <c r="I17" s="1">
        <v>1294</v>
      </c>
      <c r="J17" s="1">
        <v>422</v>
      </c>
      <c r="K17" s="5">
        <f t="shared" si="2"/>
        <v>0.3261205564142195</v>
      </c>
      <c r="L17" s="1">
        <v>253</v>
      </c>
      <c r="M17" s="5">
        <f t="shared" si="3"/>
        <v>0.19551777434312209</v>
      </c>
    </row>
    <row r="18" spans="1:13" ht="16" x14ac:dyDescent="0.25">
      <c r="A18" s="2" t="s">
        <v>18</v>
      </c>
      <c r="B18" s="1">
        <v>1059</v>
      </c>
      <c r="C18" s="1">
        <v>65</v>
      </c>
      <c r="D18" s="5">
        <f t="shared" si="0"/>
        <v>6.1378659112370164E-2</v>
      </c>
      <c r="E18" s="1">
        <v>32</v>
      </c>
      <c r="F18" s="5">
        <f t="shared" si="1"/>
        <v>3.0217186024551465E-2</v>
      </c>
      <c r="H18" s="2" t="s">
        <v>110</v>
      </c>
      <c r="I18" s="1">
        <v>870</v>
      </c>
      <c r="J18" s="1">
        <v>198</v>
      </c>
      <c r="K18" s="5">
        <f t="shared" si="2"/>
        <v>0.22758620689655173</v>
      </c>
      <c r="L18" s="1">
        <v>121</v>
      </c>
      <c r="M18" s="5">
        <f t="shared" si="3"/>
        <v>0.13908045977011493</v>
      </c>
    </row>
    <row r="19" spans="1:13" ht="16" x14ac:dyDescent="0.25">
      <c r="A19" s="2" t="s">
        <v>19</v>
      </c>
      <c r="B19" s="1">
        <v>1419</v>
      </c>
      <c r="C19" s="1">
        <v>93</v>
      </c>
      <c r="D19" s="5">
        <f t="shared" si="0"/>
        <v>6.5539112050739964E-2</v>
      </c>
      <c r="E19" s="1">
        <v>47</v>
      </c>
      <c r="F19" s="5">
        <f t="shared" si="1"/>
        <v>3.3121916842847078E-2</v>
      </c>
      <c r="H19" s="2" t="s">
        <v>111</v>
      </c>
      <c r="I19" s="1">
        <v>226</v>
      </c>
      <c r="J19" s="1">
        <v>37</v>
      </c>
      <c r="K19" s="5">
        <f t="shared" si="2"/>
        <v>0.16371681415929204</v>
      </c>
      <c r="L19" s="1">
        <v>16</v>
      </c>
      <c r="M19" s="5">
        <f t="shared" si="3"/>
        <v>7.0796460176991149E-2</v>
      </c>
    </row>
    <row r="20" spans="1:13" ht="16" x14ac:dyDescent="0.25">
      <c r="A20" s="2" t="s">
        <v>20</v>
      </c>
      <c r="B20" s="1">
        <v>186</v>
      </c>
      <c r="C20" s="1">
        <v>19</v>
      </c>
      <c r="D20" s="5">
        <f t="shared" si="0"/>
        <v>0.10215053763440861</v>
      </c>
      <c r="E20" s="1">
        <v>9</v>
      </c>
      <c r="F20" s="5">
        <f t="shared" si="1"/>
        <v>4.8387096774193547E-2</v>
      </c>
      <c r="H20" s="2" t="s">
        <v>112</v>
      </c>
      <c r="I20" s="1">
        <v>275</v>
      </c>
      <c r="J20" s="1">
        <v>59</v>
      </c>
      <c r="K20" s="5">
        <f t="shared" si="2"/>
        <v>0.21454545454545454</v>
      </c>
      <c r="L20" s="1">
        <v>36</v>
      </c>
      <c r="M20" s="5">
        <f t="shared" si="3"/>
        <v>0.13090909090909092</v>
      </c>
    </row>
    <row r="21" spans="1:13" x14ac:dyDescent="0.25">
      <c r="A21" s="2" t="s">
        <v>21</v>
      </c>
      <c r="B21" s="1">
        <v>300</v>
      </c>
      <c r="C21" s="1">
        <v>25</v>
      </c>
      <c r="D21" s="5">
        <f t="shared" si="0"/>
        <v>8.3333333333333329E-2</v>
      </c>
      <c r="E21" s="1">
        <v>13</v>
      </c>
      <c r="F21" s="5">
        <f t="shared" si="1"/>
        <v>4.3333333333333335E-2</v>
      </c>
      <c r="H21" s="2" t="s">
        <v>83</v>
      </c>
      <c r="I21" s="1">
        <v>618</v>
      </c>
      <c r="J21" s="1">
        <v>183</v>
      </c>
      <c r="K21" s="5">
        <f t="shared" si="2"/>
        <v>0.29611650485436891</v>
      </c>
      <c r="L21" s="1">
        <v>101</v>
      </c>
      <c r="M21" s="5">
        <f t="shared" si="3"/>
        <v>0.16343042071197411</v>
      </c>
    </row>
    <row r="22" spans="1:13" ht="16" x14ac:dyDescent="0.25">
      <c r="A22" s="2" t="s">
        <v>22</v>
      </c>
      <c r="B22" s="1">
        <v>2202</v>
      </c>
      <c r="C22" s="1">
        <v>121</v>
      </c>
      <c r="D22" s="5">
        <f t="shared" si="0"/>
        <v>5.4950045413260672E-2</v>
      </c>
      <c r="E22" s="1">
        <v>61</v>
      </c>
      <c r="F22" s="5">
        <f t="shared" si="1"/>
        <v>2.7702089009990917E-2</v>
      </c>
      <c r="H22" s="2" t="s">
        <v>113</v>
      </c>
      <c r="I22" s="1">
        <v>581</v>
      </c>
      <c r="J22" s="1">
        <v>163</v>
      </c>
      <c r="K22" s="5">
        <f t="shared" si="2"/>
        <v>0.28055077452667815</v>
      </c>
      <c r="L22" s="1">
        <v>70</v>
      </c>
      <c r="M22" s="5">
        <f t="shared" si="3"/>
        <v>0.12048192771084337</v>
      </c>
    </row>
    <row r="23" spans="1:13" ht="16" x14ac:dyDescent="0.25">
      <c r="A23" s="2" t="s">
        <v>23</v>
      </c>
      <c r="B23" s="1">
        <v>2250</v>
      </c>
      <c r="C23" s="1">
        <v>147</v>
      </c>
      <c r="D23" s="5">
        <f t="shared" si="0"/>
        <v>6.5333333333333327E-2</v>
      </c>
      <c r="E23" s="1">
        <v>85</v>
      </c>
      <c r="F23" s="5">
        <f t="shared" si="1"/>
        <v>3.7777777777777778E-2</v>
      </c>
      <c r="H23" s="2" t="s">
        <v>114</v>
      </c>
      <c r="I23" s="1">
        <v>293</v>
      </c>
      <c r="J23" s="1">
        <v>89</v>
      </c>
      <c r="K23" s="5">
        <f t="shared" si="2"/>
        <v>0.30375426621160412</v>
      </c>
      <c r="L23" s="1">
        <v>38</v>
      </c>
      <c r="M23" s="5">
        <f t="shared" si="3"/>
        <v>0.12969283276450511</v>
      </c>
    </row>
    <row r="24" spans="1:13" ht="16" x14ac:dyDescent="0.25">
      <c r="A24" s="2" t="s">
        <v>24</v>
      </c>
      <c r="B24" s="1">
        <v>510</v>
      </c>
      <c r="C24" s="1">
        <v>30</v>
      </c>
      <c r="D24" s="5">
        <f t="shared" si="0"/>
        <v>5.8823529411764705E-2</v>
      </c>
      <c r="E24" s="1">
        <v>17</v>
      </c>
      <c r="F24" s="5">
        <f t="shared" si="1"/>
        <v>3.3333333333333333E-2</v>
      </c>
      <c r="H24" s="2" t="s">
        <v>115</v>
      </c>
      <c r="I24" s="1">
        <v>335</v>
      </c>
      <c r="J24" s="1">
        <v>85</v>
      </c>
      <c r="K24" s="5">
        <f t="shared" si="2"/>
        <v>0.2537313432835821</v>
      </c>
      <c r="L24" s="1">
        <v>53</v>
      </c>
      <c r="M24" s="5">
        <f t="shared" si="3"/>
        <v>0.15820895522388059</v>
      </c>
    </row>
    <row r="25" spans="1:13" ht="16" x14ac:dyDescent="0.25">
      <c r="A25" s="2" t="s">
        <v>25</v>
      </c>
      <c r="B25" s="1">
        <v>603</v>
      </c>
      <c r="C25" s="1">
        <v>52</v>
      </c>
      <c r="D25" s="5">
        <f t="shared" si="0"/>
        <v>8.6235489220563843E-2</v>
      </c>
      <c r="E25" s="1">
        <v>25</v>
      </c>
      <c r="F25" s="5">
        <f t="shared" si="1"/>
        <v>4.1459369817578771E-2</v>
      </c>
      <c r="H25" s="2" t="s">
        <v>116</v>
      </c>
      <c r="I25" s="1">
        <v>634</v>
      </c>
      <c r="J25" s="1">
        <v>202</v>
      </c>
      <c r="K25" s="5">
        <f t="shared" si="2"/>
        <v>0.31861198738170349</v>
      </c>
      <c r="L25" s="1">
        <v>107</v>
      </c>
      <c r="M25" s="5">
        <f t="shared" si="3"/>
        <v>0.16876971608832808</v>
      </c>
    </row>
    <row r="26" spans="1:13" ht="16" x14ac:dyDescent="0.25">
      <c r="A26" s="2" t="s">
        <v>26</v>
      </c>
      <c r="B26" s="1">
        <v>411</v>
      </c>
      <c r="C26" s="1">
        <v>36</v>
      </c>
      <c r="D26" s="5">
        <f t="shared" si="0"/>
        <v>8.7591240875912413E-2</v>
      </c>
      <c r="E26" s="1">
        <v>19</v>
      </c>
      <c r="F26" s="5">
        <f t="shared" si="1"/>
        <v>4.6228710462287104E-2</v>
      </c>
      <c r="H26" s="2" t="s">
        <v>117</v>
      </c>
      <c r="I26" s="1">
        <v>389</v>
      </c>
      <c r="J26" s="1">
        <v>117</v>
      </c>
      <c r="K26" s="5">
        <f t="shared" si="2"/>
        <v>0.30077120822622105</v>
      </c>
      <c r="L26" s="1">
        <v>57</v>
      </c>
      <c r="M26" s="5">
        <f t="shared" si="3"/>
        <v>0.14652956298200515</v>
      </c>
    </row>
    <row r="27" spans="1:13" ht="16" x14ac:dyDescent="0.25">
      <c r="A27" s="2" t="s">
        <v>27</v>
      </c>
      <c r="B27" s="1">
        <v>1494</v>
      </c>
      <c r="C27" s="1">
        <v>101</v>
      </c>
      <c r="D27" s="5">
        <f t="shared" si="0"/>
        <v>6.7603748326639887E-2</v>
      </c>
      <c r="E27" s="1">
        <v>53</v>
      </c>
      <c r="F27" s="5">
        <f t="shared" si="1"/>
        <v>3.547523427041499E-2</v>
      </c>
      <c r="H27" s="2" t="s">
        <v>97</v>
      </c>
      <c r="I27" s="1">
        <v>653</v>
      </c>
      <c r="J27" s="1">
        <v>224</v>
      </c>
      <c r="K27" s="5">
        <f t="shared" si="2"/>
        <v>0.34303215926493108</v>
      </c>
      <c r="L27" s="1">
        <v>144</v>
      </c>
      <c r="M27" s="5">
        <f t="shared" si="3"/>
        <v>0.22052067381316998</v>
      </c>
    </row>
    <row r="28" spans="1:13" x14ac:dyDescent="0.25">
      <c r="A28" s="2" t="s">
        <v>28</v>
      </c>
      <c r="B28" s="1">
        <v>1491</v>
      </c>
      <c r="C28" s="1">
        <v>135</v>
      </c>
      <c r="D28" s="5">
        <f t="shared" si="0"/>
        <v>9.0543259557344061E-2</v>
      </c>
      <c r="E28" s="1">
        <v>70</v>
      </c>
      <c r="F28" s="5">
        <f t="shared" si="1"/>
        <v>4.6948356807511735E-2</v>
      </c>
      <c r="H28" s="4" t="s">
        <v>91</v>
      </c>
      <c r="I28" s="1">
        <v>633</v>
      </c>
      <c r="J28" s="1">
        <v>139</v>
      </c>
      <c r="K28" s="5">
        <f t="shared" si="2"/>
        <v>0.21958925750394945</v>
      </c>
      <c r="L28" s="1">
        <v>68</v>
      </c>
      <c r="M28" s="5">
        <f t="shared" si="3"/>
        <v>0.10742496050552923</v>
      </c>
    </row>
    <row r="29" spans="1:13" x14ac:dyDescent="0.25">
      <c r="A29" s="2" t="s">
        <v>29</v>
      </c>
      <c r="B29" s="1">
        <v>1500</v>
      </c>
      <c r="C29" s="1">
        <v>253</v>
      </c>
      <c r="D29" s="5">
        <f t="shared" si="0"/>
        <v>0.16866666666666666</v>
      </c>
      <c r="E29" s="1">
        <v>131</v>
      </c>
      <c r="F29" s="5">
        <f t="shared" si="1"/>
        <v>8.7333333333333332E-2</v>
      </c>
      <c r="H29" s="2" t="s">
        <v>88</v>
      </c>
      <c r="I29" s="1">
        <v>790</v>
      </c>
      <c r="J29" s="1">
        <v>189</v>
      </c>
      <c r="K29" s="5">
        <f t="shared" si="2"/>
        <v>0.23924050632911392</v>
      </c>
      <c r="L29" s="1">
        <v>105</v>
      </c>
      <c r="M29" s="5">
        <f t="shared" si="3"/>
        <v>0.13291139240506328</v>
      </c>
    </row>
    <row r="30" spans="1:13" x14ac:dyDescent="0.25">
      <c r="A30" s="2" t="s">
        <v>30</v>
      </c>
      <c r="B30" s="1">
        <v>108</v>
      </c>
      <c r="C30" s="1">
        <v>11</v>
      </c>
      <c r="D30" s="5">
        <f t="shared" si="0"/>
        <v>0.10185185185185185</v>
      </c>
      <c r="E30" s="1">
        <v>7</v>
      </c>
      <c r="F30" s="5">
        <f t="shared" si="1"/>
        <v>6.4814814814814811E-2</v>
      </c>
      <c r="H30" s="2" t="s">
        <v>86</v>
      </c>
      <c r="I30" s="1">
        <v>607</v>
      </c>
      <c r="J30" s="1">
        <v>164</v>
      </c>
      <c r="K30" s="5">
        <f t="shared" si="2"/>
        <v>0.2701812191103789</v>
      </c>
      <c r="L30" s="1">
        <v>89</v>
      </c>
      <c r="M30" s="5">
        <f t="shared" si="3"/>
        <v>0.14662273476112025</v>
      </c>
    </row>
    <row r="31" spans="1:13" x14ac:dyDescent="0.25">
      <c r="A31" s="2" t="s">
        <v>31</v>
      </c>
      <c r="B31" s="1">
        <v>552</v>
      </c>
      <c r="C31" s="1">
        <v>60</v>
      </c>
      <c r="D31" s="5">
        <f t="shared" si="0"/>
        <v>0.10869565217391304</v>
      </c>
      <c r="E31" s="1">
        <v>29</v>
      </c>
      <c r="F31" s="5">
        <f t="shared" si="1"/>
        <v>5.2536231884057968E-2</v>
      </c>
      <c r="H31" s="2" t="s">
        <v>90</v>
      </c>
      <c r="I31" s="1">
        <v>394</v>
      </c>
      <c r="J31" s="1">
        <v>102</v>
      </c>
      <c r="K31" s="5">
        <f t="shared" si="2"/>
        <v>0.25888324873096447</v>
      </c>
      <c r="L31" s="1">
        <v>46</v>
      </c>
      <c r="M31" s="5">
        <f t="shared" si="3"/>
        <v>0.116751269035533</v>
      </c>
    </row>
    <row r="32" spans="1:13" x14ac:dyDescent="0.25">
      <c r="A32" s="2" t="s">
        <v>32</v>
      </c>
      <c r="B32" s="1">
        <v>696</v>
      </c>
      <c r="C32" s="1">
        <v>81</v>
      </c>
      <c r="D32" s="5">
        <f t="shared" si="0"/>
        <v>0.11637931034482758</v>
      </c>
      <c r="E32" s="1">
        <v>45</v>
      </c>
      <c r="F32" s="5">
        <f t="shared" si="1"/>
        <v>6.4655172413793108E-2</v>
      </c>
      <c r="H32" s="2" t="s">
        <v>82</v>
      </c>
      <c r="I32" s="1">
        <v>751</v>
      </c>
      <c r="J32" s="1">
        <v>227</v>
      </c>
      <c r="K32" s="5">
        <f t="shared" si="2"/>
        <v>0.3022636484687084</v>
      </c>
      <c r="L32" s="1">
        <v>128</v>
      </c>
      <c r="M32" s="5">
        <f t="shared" si="3"/>
        <v>0.17043941411451399</v>
      </c>
    </row>
    <row r="33" spans="1:13" x14ac:dyDescent="0.25">
      <c r="A33" s="2" t="s">
        <v>33</v>
      </c>
      <c r="B33" s="1">
        <v>960</v>
      </c>
      <c r="C33" s="1">
        <v>75</v>
      </c>
      <c r="D33" s="5">
        <f t="shared" si="0"/>
        <v>7.8125E-2</v>
      </c>
      <c r="E33" s="1">
        <v>40</v>
      </c>
      <c r="F33" s="5">
        <f t="shared" si="1"/>
        <v>4.1666666666666664E-2</v>
      </c>
      <c r="H33" s="2" t="s">
        <v>93</v>
      </c>
      <c r="I33" s="1">
        <v>235</v>
      </c>
      <c r="J33" s="1">
        <v>61</v>
      </c>
      <c r="K33" s="5">
        <f t="shared" si="2"/>
        <v>0.25957446808510637</v>
      </c>
      <c r="L33" s="1">
        <v>19</v>
      </c>
      <c r="M33" s="5">
        <f t="shared" si="3"/>
        <v>8.085106382978724E-2</v>
      </c>
    </row>
    <row r="34" spans="1:13" x14ac:dyDescent="0.25">
      <c r="A34" s="2" t="s">
        <v>34</v>
      </c>
      <c r="B34" s="1">
        <v>141</v>
      </c>
      <c r="C34" s="1">
        <v>11</v>
      </c>
      <c r="D34" s="5">
        <f t="shared" si="0"/>
        <v>7.8014184397163122E-2</v>
      </c>
      <c r="E34" s="1">
        <v>9</v>
      </c>
      <c r="F34" s="5">
        <f t="shared" si="1"/>
        <v>6.3829787234042548E-2</v>
      </c>
      <c r="H34" s="2" t="s">
        <v>80</v>
      </c>
      <c r="I34" s="1">
        <v>1049</v>
      </c>
      <c r="J34" s="1">
        <v>318</v>
      </c>
      <c r="K34" s="5">
        <f t="shared" si="2"/>
        <v>0.30314585319351761</v>
      </c>
      <c r="L34" s="1">
        <v>191</v>
      </c>
      <c r="M34" s="5">
        <f t="shared" si="3"/>
        <v>0.18207816968541468</v>
      </c>
    </row>
    <row r="35" spans="1:13" x14ac:dyDescent="0.25">
      <c r="A35" s="2" t="s">
        <v>35</v>
      </c>
      <c r="B35" s="1">
        <v>114</v>
      </c>
      <c r="C35" s="1">
        <v>4</v>
      </c>
      <c r="D35" s="5">
        <f t="shared" ref="D35:D66" si="4">C35/B35</f>
        <v>3.5087719298245612E-2</v>
      </c>
      <c r="E35" s="1">
        <v>3</v>
      </c>
      <c r="F35" s="5">
        <f t="shared" ref="F35:F66" si="5">E35/B35</f>
        <v>2.6315789473684209E-2</v>
      </c>
      <c r="H35" s="2" t="s">
        <v>89</v>
      </c>
      <c r="I35" s="1">
        <v>962</v>
      </c>
      <c r="J35" s="1">
        <v>277</v>
      </c>
      <c r="K35" s="5">
        <f t="shared" si="2"/>
        <v>0.28794178794178793</v>
      </c>
      <c r="L35" s="1">
        <v>120</v>
      </c>
      <c r="M35" s="5">
        <f t="shared" si="3"/>
        <v>0.12474012474012475</v>
      </c>
    </row>
    <row r="36" spans="1:13" ht="16" x14ac:dyDescent="0.25">
      <c r="A36" s="2" t="s">
        <v>36</v>
      </c>
      <c r="B36" s="1">
        <v>117</v>
      </c>
      <c r="C36" s="1">
        <v>3</v>
      </c>
      <c r="D36" s="5">
        <f t="shared" si="4"/>
        <v>2.564102564102564E-2</v>
      </c>
      <c r="E36" s="1">
        <v>0</v>
      </c>
      <c r="F36" s="5">
        <f t="shared" si="5"/>
        <v>0</v>
      </c>
      <c r="H36" s="2" t="s">
        <v>118</v>
      </c>
      <c r="I36" s="1">
        <v>338</v>
      </c>
      <c r="J36" s="1">
        <v>108</v>
      </c>
      <c r="K36" s="5">
        <f t="shared" si="2"/>
        <v>0.31952662721893493</v>
      </c>
      <c r="L36" s="1">
        <v>50</v>
      </c>
      <c r="M36" s="5">
        <f t="shared" si="3"/>
        <v>0.14792899408284024</v>
      </c>
    </row>
    <row r="37" spans="1:13" x14ac:dyDescent="0.25">
      <c r="A37" s="2" t="s">
        <v>37</v>
      </c>
      <c r="B37" s="1">
        <v>249</v>
      </c>
      <c r="C37" s="1">
        <v>20</v>
      </c>
      <c r="D37" s="5">
        <f t="shared" si="4"/>
        <v>8.0321285140562249E-2</v>
      </c>
      <c r="E37" s="1">
        <v>11</v>
      </c>
      <c r="F37" s="5">
        <f t="shared" si="5"/>
        <v>4.4176706827309238E-2</v>
      </c>
      <c r="H37" s="2" t="s">
        <v>75</v>
      </c>
      <c r="I37" s="1">
        <v>552</v>
      </c>
      <c r="J37" s="1">
        <v>210</v>
      </c>
      <c r="K37" s="5">
        <f t="shared" si="2"/>
        <v>0.38043478260869568</v>
      </c>
      <c r="L37" s="1">
        <v>119</v>
      </c>
      <c r="M37" s="5">
        <f t="shared" si="3"/>
        <v>0.21557971014492755</v>
      </c>
    </row>
    <row r="38" spans="1:13" x14ac:dyDescent="0.25">
      <c r="A38" s="2" t="s">
        <v>38</v>
      </c>
      <c r="B38" s="1">
        <v>93</v>
      </c>
      <c r="C38" s="1">
        <v>5</v>
      </c>
      <c r="D38" s="5">
        <f t="shared" si="4"/>
        <v>5.3763440860215055E-2</v>
      </c>
      <c r="E38" s="1">
        <v>2</v>
      </c>
      <c r="F38" s="5">
        <f t="shared" si="5"/>
        <v>2.1505376344086023E-2</v>
      </c>
      <c r="H38" s="2" t="s">
        <v>79</v>
      </c>
      <c r="I38" s="1">
        <v>272</v>
      </c>
      <c r="J38" s="1">
        <v>72</v>
      </c>
      <c r="K38" s="5">
        <f t="shared" si="2"/>
        <v>0.26470588235294118</v>
      </c>
      <c r="L38" s="1">
        <v>50</v>
      </c>
      <c r="M38" s="5">
        <f t="shared" si="3"/>
        <v>0.18382352941176472</v>
      </c>
    </row>
    <row r="39" spans="1:13" x14ac:dyDescent="0.25">
      <c r="A39" s="2" t="s">
        <v>39</v>
      </c>
      <c r="B39" s="1">
        <v>111</v>
      </c>
      <c r="C39" s="1">
        <v>9</v>
      </c>
      <c r="D39" s="5">
        <f t="shared" si="4"/>
        <v>8.1081081081081086E-2</v>
      </c>
      <c r="E39" s="1">
        <v>3</v>
      </c>
      <c r="F39" s="5">
        <f t="shared" si="5"/>
        <v>2.7027027027027029E-2</v>
      </c>
      <c r="H39" s="2" t="s">
        <v>92</v>
      </c>
      <c r="I39" s="1">
        <v>734</v>
      </c>
      <c r="J39" s="1">
        <v>127</v>
      </c>
      <c r="K39" s="5">
        <f t="shared" si="2"/>
        <v>0.17302452316076294</v>
      </c>
      <c r="L39" s="1">
        <v>70</v>
      </c>
      <c r="M39" s="5">
        <f t="shared" si="3"/>
        <v>9.5367847411444148E-2</v>
      </c>
    </row>
    <row r="40" spans="1:13" x14ac:dyDescent="0.25">
      <c r="A40" s="2" t="s">
        <v>40</v>
      </c>
      <c r="B40" s="1">
        <v>156</v>
      </c>
      <c r="C40" s="1">
        <v>14</v>
      </c>
      <c r="D40" s="5">
        <f t="shared" si="4"/>
        <v>8.9743589743589744E-2</v>
      </c>
      <c r="E40" s="1">
        <v>6</v>
      </c>
      <c r="F40" s="5">
        <f t="shared" si="5"/>
        <v>3.8461538461538464E-2</v>
      </c>
      <c r="H40" s="2" t="s">
        <v>74</v>
      </c>
      <c r="I40" s="1">
        <v>641</v>
      </c>
      <c r="J40" s="1">
        <v>247</v>
      </c>
      <c r="K40" s="5">
        <f t="shared" si="2"/>
        <v>0.38533541341653665</v>
      </c>
      <c r="L40" s="1">
        <v>143</v>
      </c>
      <c r="M40" s="5">
        <f t="shared" si="3"/>
        <v>0.22308892355694226</v>
      </c>
    </row>
    <row r="41" spans="1:13" x14ac:dyDescent="0.25">
      <c r="A41" s="2" t="s">
        <v>41</v>
      </c>
      <c r="B41" s="1">
        <v>198</v>
      </c>
      <c r="C41" s="1">
        <v>28</v>
      </c>
      <c r="D41" s="5">
        <f t="shared" si="4"/>
        <v>0.14141414141414141</v>
      </c>
      <c r="E41" s="1">
        <v>20</v>
      </c>
      <c r="F41" s="5">
        <f t="shared" si="5"/>
        <v>0.10101010101010101</v>
      </c>
      <c r="H41" s="2" t="s">
        <v>81</v>
      </c>
      <c r="I41" s="1">
        <v>178</v>
      </c>
      <c r="J41" s="1">
        <v>59</v>
      </c>
      <c r="K41" s="5">
        <f t="shared" si="2"/>
        <v>0.33146067415730335</v>
      </c>
      <c r="L41" s="1">
        <v>31</v>
      </c>
      <c r="M41" s="5">
        <f t="shared" si="3"/>
        <v>0.17415730337078653</v>
      </c>
    </row>
    <row r="42" spans="1:13" ht="16" x14ac:dyDescent="0.25">
      <c r="A42" s="2" t="s">
        <v>42</v>
      </c>
      <c r="B42" s="1">
        <v>303</v>
      </c>
      <c r="C42" s="1">
        <v>38</v>
      </c>
      <c r="D42" s="5">
        <f t="shared" si="4"/>
        <v>0.1254125412541254</v>
      </c>
      <c r="E42" s="1">
        <v>16</v>
      </c>
      <c r="F42" s="5">
        <f t="shared" si="5"/>
        <v>5.2805280528052806E-2</v>
      </c>
      <c r="H42" s="2" t="s">
        <v>119</v>
      </c>
      <c r="I42" s="1">
        <v>952</v>
      </c>
      <c r="J42" s="1">
        <v>65</v>
      </c>
      <c r="K42" s="5">
        <f t="shared" si="2"/>
        <v>6.8277310924369741E-2</v>
      </c>
      <c r="L42" s="1">
        <v>36</v>
      </c>
      <c r="M42" s="5">
        <f t="shared" si="3"/>
        <v>3.7815126050420166E-2</v>
      </c>
    </row>
    <row r="43" spans="1:13" ht="16" x14ac:dyDescent="0.25">
      <c r="A43" s="2" t="s">
        <v>43</v>
      </c>
      <c r="B43" s="1">
        <v>387</v>
      </c>
      <c r="C43" s="1">
        <v>50</v>
      </c>
      <c r="D43" s="5">
        <f t="shared" si="4"/>
        <v>0.12919896640826872</v>
      </c>
      <c r="E43" s="1">
        <v>31</v>
      </c>
      <c r="F43" s="5">
        <f t="shared" si="5"/>
        <v>8.0103359173126609E-2</v>
      </c>
      <c r="H43" s="2" t="s">
        <v>120</v>
      </c>
      <c r="I43" s="1">
        <v>553</v>
      </c>
      <c r="J43" s="1">
        <v>50</v>
      </c>
      <c r="K43" s="5">
        <f t="shared" si="2"/>
        <v>9.0415913200723327E-2</v>
      </c>
      <c r="L43" s="1">
        <v>19</v>
      </c>
      <c r="M43" s="5">
        <f t="shared" si="3"/>
        <v>3.4358047016274866E-2</v>
      </c>
    </row>
    <row r="44" spans="1:13" x14ac:dyDescent="0.25">
      <c r="A44" s="2" t="s">
        <v>44</v>
      </c>
      <c r="B44" s="1">
        <v>369</v>
      </c>
      <c r="C44" s="1">
        <v>3</v>
      </c>
      <c r="D44" s="5">
        <f t="shared" si="4"/>
        <v>8.130081300813009E-3</v>
      </c>
      <c r="E44" s="1">
        <v>2</v>
      </c>
      <c r="F44" s="5">
        <f t="shared" si="5"/>
        <v>5.4200542005420054E-3</v>
      </c>
      <c r="H44" s="2" t="s">
        <v>96</v>
      </c>
      <c r="I44" s="1">
        <v>315</v>
      </c>
      <c r="J44" s="1">
        <v>15</v>
      </c>
      <c r="K44" s="5">
        <f t="shared" si="2"/>
        <v>4.7619047619047616E-2</v>
      </c>
      <c r="L44" s="1">
        <v>10</v>
      </c>
      <c r="M44" s="5">
        <f t="shared" si="3"/>
        <v>3.1746031746031744E-2</v>
      </c>
    </row>
    <row r="45" spans="1:13" ht="16" x14ac:dyDescent="0.25">
      <c r="A45" s="2" t="s">
        <v>45</v>
      </c>
      <c r="B45" s="1">
        <v>618</v>
      </c>
      <c r="C45" s="1">
        <v>60</v>
      </c>
      <c r="D45" s="5">
        <f t="shared" si="4"/>
        <v>9.7087378640776698E-2</v>
      </c>
      <c r="E45" s="1">
        <v>35</v>
      </c>
      <c r="F45" s="5">
        <f t="shared" si="5"/>
        <v>5.6634304207119741E-2</v>
      </c>
      <c r="H45" s="2" t="s">
        <v>121</v>
      </c>
      <c r="I45" s="1">
        <v>2797</v>
      </c>
      <c r="J45" s="1">
        <v>209</v>
      </c>
      <c r="K45" s="5">
        <f t="shared" si="2"/>
        <v>7.4722917411512338E-2</v>
      </c>
      <c r="L45" s="1">
        <v>95</v>
      </c>
      <c r="M45" s="5">
        <f t="shared" si="3"/>
        <v>3.3964962459778335E-2</v>
      </c>
    </row>
    <row r="46" spans="1:13" ht="16" x14ac:dyDescent="0.25">
      <c r="A46" s="2" t="s">
        <v>46</v>
      </c>
      <c r="B46" s="1">
        <v>1524</v>
      </c>
      <c r="C46" s="1">
        <v>141</v>
      </c>
      <c r="D46" s="5">
        <f t="shared" si="4"/>
        <v>9.2519685039370081E-2</v>
      </c>
      <c r="E46" s="1">
        <v>73</v>
      </c>
      <c r="F46" s="5">
        <f t="shared" si="5"/>
        <v>4.7900262467191604E-2</v>
      </c>
      <c r="H46" s="2" t="s">
        <v>122</v>
      </c>
      <c r="I46" s="1">
        <v>220</v>
      </c>
      <c r="J46" s="1">
        <v>13</v>
      </c>
      <c r="K46" s="5">
        <f t="shared" si="2"/>
        <v>5.909090909090909E-2</v>
      </c>
      <c r="L46" s="1">
        <v>6</v>
      </c>
      <c r="M46" s="5">
        <f t="shared" si="3"/>
        <v>2.7272727272727271E-2</v>
      </c>
    </row>
    <row r="47" spans="1:13" ht="16" x14ac:dyDescent="0.25">
      <c r="A47" s="2" t="s">
        <v>47</v>
      </c>
      <c r="B47" s="1">
        <v>105</v>
      </c>
      <c r="C47" s="1">
        <v>7</v>
      </c>
      <c r="D47" s="5">
        <f t="shared" si="4"/>
        <v>6.6666666666666666E-2</v>
      </c>
      <c r="E47" s="1">
        <v>5</v>
      </c>
      <c r="F47" s="5">
        <f t="shared" si="5"/>
        <v>4.7619047619047616E-2</v>
      </c>
      <c r="H47" s="2" t="s">
        <v>123</v>
      </c>
      <c r="I47" s="1">
        <v>301</v>
      </c>
      <c r="J47" s="1">
        <v>35</v>
      </c>
      <c r="K47" s="5">
        <f t="shared" si="2"/>
        <v>0.11627906976744186</v>
      </c>
      <c r="L47" s="1">
        <v>18</v>
      </c>
      <c r="M47" s="5">
        <f t="shared" si="3"/>
        <v>5.9800664451827246E-2</v>
      </c>
    </row>
    <row r="48" spans="1:13" x14ac:dyDescent="0.25">
      <c r="A48" s="2" t="s">
        <v>48</v>
      </c>
      <c r="B48" s="1">
        <v>129</v>
      </c>
      <c r="C48" s="1">
        <v>3</v>
      </c>
      <c r="D48" s="5">
        <f t="shared" si="4"/>
        <v>2.3255813953488372E-2</v>
      </c>
      <c r="E48" s="1">
        <v>1</v>
      </c>
      <c r="F48" s="5">
        <f t="shared" si="5"/>
        <v>7.7519379844961239E-3</v>
      </c>
      <c r="H48" s="2" t="s">
        <v>95</v>
      </c>
      <c r="I48" s="1">
        <v>212</v>
      </c>
      <c r="J48" s="1">
        <v>33</v>
      </c>
      <c r="K48" s="5">
        <f t="shared" si="2"/>
        <v>0.15566037735849056</v>
      </c>
      <c r="L48" s="1">
        <v>14</v>
      </c>
      <c r="M48" s="5">
        <f t="shared" si="3"/>
        <v>6.6037735849056603E-2</v>
      </c>
    </row>
    <row r="49" spans="1:13" ht="16" x14ac:dyDescent="0.25">
      <c r="A49" s="2" t="s">
        <v>49</v>
      </c>
      <c r="B49" s="1">
        <v>219</v>
      </c>
      <c r="C49" s="1">
        <v>19</v>
      </c>
      <c r="D49" s="5">
        <f t="shared" si="4"/>
        <v>8.6757990867579904E-2</v>
      </c>
      <c r="E49" s="1">
        <v>12</v>
      </c>
      <c r="F49" s="5">
        <f t="shared" si="5"/>
        <v>5.4794520547945202E-2</v>
      </c>
      <c r="H49" s="2" t="s">
        <v>124</v>
      </c>
      <c r="I49" s="1">
        <v>215</v>
      </c>
      <c r="J49" s="1">
        <v>19</v>
      </c>
      <c r="K49" s="5">
        <f t="shared" si="2"/>
        <v>8.8372093023255813E-2</v>
      </c>
      <c r="L49" s="1">
        <v>8</v>
      </c>
      <c r="M49" s="5">
        <f t="shared" si="3"/>
        <v>3.7209302325581395E-2</v>
      </c>
    </row>
    <row r="50" spans="1:13" ht="16" x14ac:dyDescent="0.25">
      <c r="A50" s="2" t="s">
        <v>50</v>
      </c>
      <c r="B50" s="1">
        <v>645</v>
      </c>
      <c r="C50" s="1">
        <v>39</v>
      </c>
      <c r="D50" s="5">
        <f t="shared" si="4"/>
        <v>6.0465116279069767E-2</v>
      </c>
      <c r="E50" s="1">
        <v>25</v>
      </c>
      <c r="F50" s="5">
        <f t="shared" si="5"/>
        <v>3.875968992248062E-2</v>
      </c>
      <c r="H50" s="2" t="s">
        <v>125</v>
      </c>
      <c r="I50" s="1">
        <v>544</v>
      </c>
      <c r="J50" s="1">
        <v>118</v>
      </c>
      <c r="K50" s="5">
        <f t="shared" si="2"/>
        <v>0.21691176470588236</v>
      </c>
      <c r="L50" s="1">
        <v>48</v>
      </c>
      <c r="M50" s="5">
        <f t="shared" si="3"/>
        <v>8.8235294117647065E-2</v>
      </c>
    </row>
    <row r="51" spans="1:13" ht="16" x14ac:dyDescent="0.25">
      <c r="A51" s="2" t="s">
        <v>51</v>
      </c>
      <c r="B51" s="1">
        <v>525</v>
      </c>
      <c r="C51" s="1">
        <v>45</v>
      </c>
      <c r="D51" s="5">
        <f t="shared" si="4"/>
        <v>8.5714285714285715E-2</v>
      </c>
      <c r="E51" s="1">
        <v>15</v>
      </c>
      <c r="F51" s="5">
        <f t="shared" si="5"/>
        <v>2.8571428571428571E-2</v>
      </c>
      <c r="H51" s="2" t="s">
        <v>126</v>
      </c>
      <c r="I51" s="1">
        <v>850</v>
      </c>
      <c r="J51" s="1">
        <v>258</v>
      </c>
      <c r="K51" s="5">
        <f t="shared" si="2"/>
        <v>0.30352941176470588</v>
      </c>
      <c r="L51" s="1">
        <v>137</v>
      </c>
      <c r="M51" s="5">
        <f t="shared" si="3"/>
        <v>0.16117647058823528</v>
      </c>
    </row>
    <row r="52" spans="1:13" x14ac:dyDescent="0.25">
      <c r="A52" s="2" t="s">
        <v>52</v>
      </c>
      <c r="B52" s="1">
        <v>1026</v>
      </c>
      <c r="C52" s="1">
        <v>138</v>
      </c>
      <c r="D52" s="5">
        <f t="shared" si="4"/>
        <v>0.13450292397660818</v>
      </c>
      <c r="E52" s="1">
        <v>63</v>
      </c>
      <c r="F52" s="5">
        <f t="shared" si="5"/>
        <v>6.1403508771929821E-2</v>
      </c>
      <c r="H52" s="2" t="s">
        <v>73</v>
      </c>
      <c r="I52" s="1">
        <v>225</v>
      </c>
      <c r="J52" s="1">
        <v>76</v>
      </c>
      <c r="K52" s="5">
        <f t="shared" si="2"/>
        <v>0.33777777777777779</v>
      </c>
      <c r="L52" s="1">
        <v>54</v>
      </c>
      <c r="M52" s="5">
        <f t="shared" si="3"/>
        <v>0.24</v>
      </c>
    </row>
    <row r="53" spans="1:13" x14ac:dyDescent="0.25">
      <c r="A53" s="2" t="s">
        <v>53</v>
      </c>
      <c r="B53" s="1">
        <v>414</v>
      </c>
      <c r="C53" s="1">
        <v>40</v>
      </c>
      <c r="D53" s="5">
        <f t="shared" si="4"/>
        <v>9.6618357487922704E-2</v>
      </c>
      <c r="E53" s="1">
        <v>21</v>
      </c>
      <c r="F53" s="5">
        <f t="shared" si="5"/>
        <v>5.0724637681159424E-2</v>
      </c>
      <c r="H53" s="2" t="s">
        <v>76</v>
      </c>
      <c r="I53" s="1">
        <v>585</v>
      </c>
      <c r="J53" s="1">
        <v>230</v>
      </c>
      <c r="K53" s="5">
        <f t="shared" si="2"/>
        <v>0.39316239316239315</v>
      </c>
      <c r="L53" s="1">
        <v>126</v>
      </c>
      <c r="M53" s="5">
        <f t="shared" si="3"/>
        <v>0.2153846153846154</v>
      </c>
    </row>
    <row r="54" spans="1:13" x14ac:dyDescent="0.25">
      <c r="A54" s="2" t="s">
        <v>54</v>
      </c>
      <c r="B54" s="1">
        <v>111</v>
      </c>
      <c r="C54" s="1">
        <v>12</v>
      </c>
      <c r="D54" s="5">
        <f t="shared" si="4"/>
        <v>0.10810810810810811</v>
      </c>
      <c r="E54" s="1">
        <v>8</v>
      </c>
      <c r="F54" s="5">
        <f t="shared" si="5"/>
        <v>7.2072072072072071E-2</v>
      </c>
      <c r="H54" s="2"/>
      <c r="K54" s="5"/>
      <c r="M54" s="5"/>
    </row>
    <row r="55" spans="1:13" x14ac:dyDescent="0.25">
      <c r="A55" s="2" t="s">
        <v>55</v>
      </c>
      <c r="B55" s="1">
        <v>231</v>
      </c>
      <c r="C55" s="1">
        <v>18</v>
      </c>
      <c r="D55" s="5">
        <f t="shared" si="4"/>
        <v>7.792207792207792E-2</v>
      </c>
      <c r="E55" s="1">
        <v>6</v>
      </c>
      <c r="F55" s="5">
        <f t="shared" si="5"/>
        <v>2.5974025974025976E-2</v>
      </c>
      <c r="H55" s="2"/>
      <c r="K55" s="5"/>
      <c r="M55" s="5"/>
    </row>
    <row r="56" spans="1:13" x14ac:dyDescent="0.25">
      <c r="A56" s="2" t="s">
        <v>56</v>
      </c>
      <c r="B56" s="1">
        <v>393</v>
      </c>
      <c r="C56" s="1">
        <v>44</v>
      </c>
      <c r="D56" s="5">
        <f t="shared" si="4"/>
        <v>0.11195928753180662</v>
      </c>
      <c r="E56" s="1">
        <v>21</v>
      </c>
      <c r="F56" s="5">
        <f t="shared" si="5"/>
        <v>5.3435114503816793E-2</v>
      </c>
      <c r="H56" s="2"/>
      <c r="K56" s="5"/>
      <c r="M56" s="5"/>
    </row>
    <row r="57" spans="1:13" x14ac:dyDescent="0.25">
      <c r="A57" s="2" t="s">
        <v>57</v>
      </c>
      <c r="B57" s="1">
        <v>366</v>
      </c>
      <c r="C57" s="1">
        <v>55</v>
      </c>
      <c r="D57" s="5">
        <f t="shared" si="4"/>
        <v>0.15027322404371585</v>
      </c>
      <c r="E57" s="1">
        <v>20</v>
      </c>
      <c r="F57" s="5">
        <f t="shared" si="5"/>
        <v>5.4644808743169397E-2</v>
      </c>
      <c r="H57" s="2"/>
      <c r="K57" s="5"/>
      <c r="M57" s="5"/>
    </row>
    <row r="58" spans="1:13" x14ac:dyDescent="0.25">
      <c r="A58" s="2" t="s">
        <v>58</v>
      </c>
      <c r="B58" s="1">
        <v>405</v>
      </c>
      <c r="C58" s="1">
        <v>38</v>
      </c>
      <c r="D58" s="5">
        <f t="shared" si="4"/>
        <v>9.3827160493827166E-2</v>
      </c>
      <c r="E58" s="1">
        <v>24</v>
      </c>
      <c r="F58" s="5">
        <f t="shared" si="5"/>
        <v>5.9259259259259262E-2</v>
      </c>
      <c r="H58" s="2"/>
      <c r="K58" s="5"/>
      <c r="M58" s="5"/>
    </row>
    <row r="59" spans="1:13" x14ac:dyDescent="0.25">
      <c r="A59" s="2" t="s">
        <v>59</v>
      </c>
      <c r="B59" s="1">
        <v>654</v>
      </c>
      <c r="C59" s="1">
        <v>67</v>
      </c>
      <c r="D59" s="5">
        <f t="shared" si="4"/>
        <v>0.10244648318042814</v>
      </c>
      <c r="E59" s="1">
        <v>30</v>
      </c>
      <c r="F59" s="5">
        <f t="shared" si="5"/>
        <v>4.5871559633027525E-2</v>
      </c>
      <c r="H59" s="2"/>
      <c r="K59" s="5"/>
      <c r="M59" s="5"/>
    </row>
    <row r="60" spans="1:13" x14ac:dyDescent="0.25">
      <c r="A60" s="2" t="s">
        <v>60</v>
      </c>
      <c r="B60" s="1">
        <v>381</v>
      </c>
      <c r="C60" s="1">
        <v>51</v>
      </c>
      <c r="D60" s="5">
        <f t="shared" si="4"/>
        <v>0.13385826771653545</v>
      </c>
      <c r="E60" s="1">
        <v>27</v>
      </c>
      <c r="F60" s="5">
        <f t="shared" si="5"/>
        <v>7.0866141732283464E-2</v>
      </c>
      <c r="H60" s="2"/>
      <c r="K60" s="5"/>
      <c r="M60" s="5"/>
    </row>
    <row r="61" spans="1:13" x14ac:dyDescent="0.25">
      <c r="A61" s="2" t="s">
        <v>61</v>
      </c>
      <c r="B61" s="1">
        <v>276</v>
      </c>
      <c r="C61" s="1">
        <v>9</v>
      </c>
      <c r="D61" s="5">
        <f t="shared" si="4"/>
        <v>3.2608695652173912E-2</v>
      </c>
      <c r="E61" s="1">
        <v>3</v>
      </c>
      <c r="F61" s="5">
        <f t="shared" si="5"/>
        <v>1.0869565217391304E-2</v>
      </c>
      <c r="H61" s="2"/>
      <c r="K61" s="5"/>
      <c r="M61" s="5"/>
    </row>
    <row r="62" spans="1:13" x14ac:dyDescent="0.25">
      <c r="A62" s="2" t="s">
        <v>62</v>
      </c>
      <c r="B62" s="1">
        <v>822</v>
      </c>
      <c r="C62" s="1">
        <v>33</v>
      </c>
      <c r="D62" s="5">
        <f t="shared" si="4"/>
        <v>4.0145985401459854E-2</v>
      </c>
      <c r="E62" s="1">
        <v>12</v>
      </c>
      <c r="F62" s="5">
        <f t="shared" si="5"/>
        <v>1.4598540145985401E-2</v>
      </c>
      <c r="H62" s="2"/>
      <c r="K62" s="5"/>
      <c r="M62" s="5"/>
    </row>
    <row r="63" spans="1:13" x14ac:dyDescent="0.25">
      <c r="A63" s="2" t="s">
        <v>63</v>
      </c>
      <c r="B63" s="1">
        <v>279</v>
      </c>
      <c r="C63" s="1">
        <v>14</v>
      </c>
      <c r="D63" s="5">
        <f t="shared" si="4"/>
        <v>5.0179211469534052E-2</v>
      </c>
      <c r="E63" s="1">
        <v>8</v>
      </c>
      <c r="F63" s="5">
        <f t="shared" si="5"/>
        <v>2.8673835125448029E-2</v>
      </c>
    </row>
    <row r="64" spans="1:13" x14ac:dyDescent="0.25">
      <c r="A64" s="2" t="s">
        <v>64</v>
      </c>
      <c r="B64" s="1">
        <v>7092</v>
      </c>
      <c r="C64" s="1">
        <v>469</v>
      </c>
      <c r="D64" s="5">
        <f t="shared" si="4"/>
        <v>6.6130851663846593E-2</v>
      </c>
      <c r="E64" s="1">
        <v>234</v>
      </c>
      <c r="F64" s="5">
        <f t="shared" si="5"/>
        <v>3.2994923857868022E-2</v>
      </c>
    </row>
    <row r="65" spans="1:13" x14ac:dyDescent="0.25">
      <c r="A65" s="2" t="s">
        <v>65</v>
      </c>
      <c r="B65" s="1">
        <v>465</v>
      </c>
      <c r="C65" s="1">
        <v>9</v>
      </c>
      <c r="D65" s="5">
        <f t="shared" si="4"/>
        <v>1.935483870967742E-2</v>
      </c>
      <c r="E65" s="1">
        <v>3</v>
      </c>
      <c r="F65" s="5">
        <f t="shared" si="5"/>
        <v>6.4516129032258064E-3</v>
      </c>
    </row>
    <row r="66" spans="1:13" x14ac:dyDescent="0.25">
      <c r="A66" s="2" t="s">
        <v>66</v>
      </c>
      <c r="B66" s="1">
        <v>174</v>
      </c>
      <c r="C66" s="1">
        <v>25</v>
      </c>
      <c r="D66" s="5">
        <f t="shared" si="4"/>
        <v>0.14367816091954022</v>
      </c>
      <c r="E66" s="1">
        <v>19</v>
      </c>
      <c r="F66" s="5">
        <f t="shared" si="5"/>
        <v>0.10919540229885058</v>
      </c>
    </row>
    <row r="67" spans="1:13" x14ac:dyDescent="0.25">
      <c r="A67" s="2" t="s">
        <v>67</v>
      </c>
      <c r="B67" s="1">
        <v>978</v>
      </c>
      <c r="C67" s="1">
        <v>156</v>
      </c>
      <c r="D67" s="5">
        <f t="shared" ref="D67:D70" si="6">C67/B67</f>
        <v>0.15950920245398773</v>
      </c>
      <c r="E67" s="1">
        <v>84</v>
      </c>
      <c r="F67" s="5">
        <f t="shared" ref="F67:F70" si="7">E67/B67</f>
        <v>8.5889570552147243E-2</v>
      </c>
    </row>
    <row r="68" spans="1:13" x14ac:dyDescent="0.25">
      <c r="A68" s="2" t="s">
        <v>68</v>
      </c>
      <c r="B68" s="1">
        <v>243</v>
      </c>
      <c r="C68" s="1">
        <v>16</v>
      </c>
      <c r="D68" s="5">
        <f t="shared" si="6"/>
        <v>6.584362139917696E-2</v>
      </c>
      <c r="E68" s="1">
        <v>8</v>
      </c>
      <c r="F68" s="5">
        <f t="shared" si="7"/>
        <v>3.292181069958848E-2</v>
      </c>
    </row>
    <row r="69" spans="1:13" x14ac:dyDescent="0.25">
      <c r="A69" s="2" t="s">
        <v>69</v>
      </c>
      <c r="B69" s="1">
        <v>276</v>
      </c>
      <c r="C69" s="1">
        <v>49</v>
      </c>
      <c r="D69" s="5">
        <f t="shared" si="6"/>
        <v>0.17753623188405798</v>
      </c>
      <c r="E69" s="1">
        <v>18</v>
      </c>
      <c r="F69" s="5">
        <f t="shared" si="7"/>
        <v>6.5217391304347824E-2</v>
      </c>
    </row>
    <row r="70" spans="1:13" ht="14.5" thickBot="1" x14ac:dyDescent="0.3">
      <c r="A70" s="8" t="s">
        <v>70</v>
      </c>
      <c r="B70" s="9">
        <v>6291</v>
      </c>
      <c r="C70" s="9">
        <v>1501</v>
      </c>
      <c r="D70" s="10">
        <f t="shared" si="6"/>
        <v>0.23859481799395962</v>
      </c>
      <c r="E70" s="9">
        <v>914</v>
      </c>
      <c r="F70" s="10">
        <f t="shared" si="7"/>
        <v>0.14528691781910666</v>
      </c>
      <c r="G70" s="9"/>
      <c r="H70" s="9"/>
      <c r="I70" s="9"/>
      <c r="J70" s="9"/>
      <c r="K70" s="9"/>
      <c r="L70" s="9"/>
      <c r="M70" s="9"/>
    </row>
  </sheetData>
  <mergeCells count="1">
    <mergeCell ref="A1:M1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曾梦瑶</dc:creator>
  <cp:lastModifiedBy>Cheng-Yuan Zhou</cp:lastModifiedBy>
  <dcterms:created xsi:type="dcterms:W3CDTF">2022-05-04T07:29:00Z</dcterms:created>
  <dcterms:modified xsi:type="dcterms:W3CDTF">2023-12-24T16:33:52Z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25914AE02E8B4FEDA26B3B6A0DC4F65B</vt:lpwstr>
  </property>
  <property fmtid="{D5CDD505-2E9C-101B-9397-08002B2CF9AE}" pid="3" name="KSOProductBuildVer">
    <vt:lpwstr>2052-11.1.0.12598</vt:lpwstr>
  </property>
</Properties>
</file>